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70" windowWidth="16935" windowHeight="10935"/>
  </bookViews>
  <sheets>
    <sheet name="ПУ &quot;Паисий Хилендарски&quot;" sheetId="2" r:id="rId1"/>
  </sheets>
  <calcPr calcId="145621"/>
</workbook>
</file>

<file path=xl/calcChain.xml><?xml version="1.0" encoding="utf-8"?>
<calcChain xmlns="http://schemas.openxmlformats.org/spreadsheetml/2006/main">
  <c r="J27" i="2" l="1"/>
  <c r="L12" i="2" l="1"/>
  <c r="E27" i="2" l="1"/>
  <c r="F27" i="2"/>
  <c r="G27" i="2"/>
  <c r="H27" i="2"/>
  <c r="I27" i="2"/>
  <c r="L11" i="2"/>
  <c r="L15" i="2"/>
  <c r="L19" i="2"/>
  <c r="L20" i="2"/>
  <c r="L21" i="2"/>
  <c r="L22" i="2"/>
  <c r="L24" i="2"/>
  <c r="K11" i="2"/>
  <c r="K12" i="2"/>
  <c r="M12" i="2" s="1"/>
  <c r="K14" i="2"/>
  <c r="M14" i="2" s="1"/>
  <c r="K15" i="2"/>
  <c r="K16" i="2"/>
  <c r="M16" i="2" s="1"/>
  <c r="K17" i="2"/>
  <c r="M17" i="2" s="1"/>
  <c r="K20" i="2"/>
  <c r="K21" i="2"/>
  <c r="K22" i="2"/>
  <c r="K26" i="2"/>
  <c r="M26" i="2" s="1"/>
  <c r="K9" i="2"/>
  <c r="M15" i="2" l="1"/>
  <c r="M24" i="2"/>
  <c r="M21" i="2"/>
  <c r="M20" i="2"/>
  <c r="M19" i="2"/>
  <c r="M22" i="2"/>
  <c r="M11" i="2"/>
  <c r="K27" i="2"/>
  <c r="M9" i="2"/>
  <c r="L27" i="2"/>
  <c r="M27" i="2" l="1"/>
</calcChain>
</file>

<file path=xl/sharedStrings.xml><?xml version="1.0" encoding="utf-8"?>
<sst xmlns="http://schemas.openxmlformats.org/spreadsheetml/2006/main" count="55" uniqueCount="46">
  <si>
    <t>ПЛОВДИВСКИ УНИВЕРСИТЕТ "ПАИСИЙ ХИЛЕНДАРСКИ"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</si>
  <si>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</si>
  <si>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</si>
  <si>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</si>
  <si>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</si>
  <si>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</si>
  <si>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</si>
  <si>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</si>
  <si>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</si>
  <si>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</si>
  <si>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</si>
  <si>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1.2</t>
  </si>
  <si>
    <t>Педагогика</t>
  </si>
  <si>
    <t>2.1</t>
  </si>
  <si>
    <t>Филология</t>
  </si>
  <si>
    <t>2.2</t>
  </si>
  <si>
    <t>История и археология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</si>
  <si>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</si>
  <si>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</si>
  <si>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</si>
  <si>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</si>
  <si>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</si>
  <si>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</si>
  <si>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</si>
  <si>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</si>
  <si>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</si>
  <si>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</si>
  <si>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</si>
  <si>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</si>
  <si>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</si>
  <si>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</si>
  <si>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</si>
  <si>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4.1</t>
  </si>
  <si>
    <t>Физически науки</t>
  </si>
  <si>
    <t>8.3</t>
  </si>
  <si>
    <t>Музикално и танцово изкуство</t>
  </si>
  <si>
    <t>ВСИЧКО:</t>
  </si>
  <si>
    <t>3.6</t>
  </si>
  <si>
    <t>1</t>
  </si>
  <si>
    <t>Педагогически науки</t>
  </si>
  <si>
    <t>Хуманитарни науки</t>
  </si>
  <si>
    <t>Природни науки, математика и информатика</t>
  </si>
  <si>
    <t>Изкуства</t>
  </si>
  <si>
    <t>Магистър след придобита ОКС "Бакалавър"</t>
  </si>
  <si>
    <t>Социални, стопански и правни науки</t>
  </si>
  <si>
    <t>ПРИЛОЖЕНИЕ № 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</si>
</sst>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0" xfId="0" applyFont="1"/>
    <xf numFmtId="3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49" fontId="4" fillId="0" borderId="1" xfId="0" applyNumberFormat="1" applyFont="1" applyBorder="1" applyAlignment="1">
      <alignment horizontal="left"/>
    </xf>
    <xf numFmtId="49" fontId="5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98" workbookViewId="0">
      <pane ySplit="6" topLeftCell="A7" activePane="bottomLeft" state="frozen"/>
      <selection pane="bottomLeft" sqref="A1:M1"/>
    </sheetView>
  </sheetViews>
  <sheetFormatPr defaultRowHeight="15" x14ac:dyDescent="0.25"/>
  <cols>
    <col min="1" max="1" width="7.7109375" customWidth="1"/>
    <col min="2" max="2" width="47.7109375" customWidth="1"/>
    <col min="11" max="13" width="9.140625" style="9"/>
  </cols>
  <sheetData>
    <row r="1" spans="1:13" x14ac:dyDescent="0.25">
      <c r="A1" s="21" t="s">
        <v>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3" t="s">
        <v>1</v>
      </c>
      <c r="B4" s="23" t="s">
        <v>2</v>
      </c>
      <c r="C4" s="23" t="s">
        <v>3</v>
      </c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ht="45" customHeight="1" x14ac:dyDescent="0.25">
      <c r="A5" s="23"/>
      <c r="B5" s="23"/>
      <c r="C5" s="23" t="s">
        <v>4</v>
      </c>
      <c r="D5" s="23"/>
      <c r="E5" s="23" t="s">
        <v>5</v>
      </c>
      <c r="F5" s="23"/>
      <c r="G5" s="23" t="s">
        <v>6</v>
      </c>
      <c r="H5" s="23"/>
      <c r="I5" s="23" t="s">
        <v>43</v>
      </c>
      <c r="J5" s="23"/>
      <c r="K5" s="20" t="s">
        <v>7</v>
      </c>
      <c r="L5" s="20"/>
      <c r="M5" s="20"/>
    </row>
    <row r="6" spans="1:13" x14ac:dyDescent="0.25">
      <c r="A6" s="23"/>
      <c r="B6" s="23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5" t="s">
        <v>9</v>
      </c>
      <c r="K6" s="7" t="s">
        <v>8</v>
      </c>
      <c r="L6" s="7" t="s">
        <v>9</v>
      </c>
      <c r="M6" s="7" t="s">
        <v>10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6">
        <v>12</v>
      </c>
      <c r="M7" s="3">
        <v>13</v>
      </c>
    </row>
    <row r="8" spans="1:13" s="18" customFormat="1" x14ac:dyDescent="0.25">
      <c r="A8" s="16" t="s">
        <v>38</v>
      </c>
      <c r="B8" s="17" t="s">
        <v>39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x14ac:dyDescent="0.25">
      <c r="A9" s="12" t="s">
        <v>11</v>
      </c>
      <c r="B9" s="2" t="s">
        <v>12</v>
      </c>
      <c r="C9" s="2"/>
      <c r="D9" s="2"/>
      <c r="E9" s="2">
        <v>20</v>
      </c>
      <c r="F9" s="2"/>
      <c r="G9" s="2"/>
      <c r="H9" s="2"/>
      <c r="I9" s="2"/>
      <c r="J9" s="2"/>
      <c r="K9" s="8">
        <f>C9+E9+G9+I9</f>
        <v>20</v>
      </c>
      <c r="L9" s="8"/>
      <c r="M9" s="8">
        <f>K9+L9</f>
        <v>20</v>
      </c>
    </row>
    <row r="10" spans="1:13" s="18" customFormat="1" x14ac:dyDescent="0.25">
      <c r="A10" s="19">
        <v>2</v>
      </c>
      <c r="B10" s="17" t="s">
        <v>40</v>
      </c>
      <c r="C10" s="17"/>
      <c r="D10" s="17"/>
      <c r="E10" s="17"/>
      <c r="F10" s="17"/>
      <c r="G10" s="17"/>
      <c r="H10" s="17"/>
      <c r="I10" s="17"/>
      <c r="J10" s="17"/>
      <c r="K10" s="8"/>
      <c r="L10" s="8"/>
      <c r="M10" s="8"/>
    </row>
    <row r="11" spans="1:13" x14ac:dyDescent="0.25">
      <c r="A11" s="12" t="s">
        <v>13</v>
      </c>
      <c r="B11" s="2" t="s">
        <v>14</v>
      </c>
      <c r="C11" s="2"/>
      <c r="D11" s="2"/>
      <c r="E11" s="2">
        <v>106</v>
      </c>
      <c r="F11" s="2">
        <v>33</v>
      </c>
      <c r="G11" s="2">
        <v>10</v>
      </c>
      <c r="H11" s="2"/>
      <c r="I11" s="2">
        <v>20</v>
      </c>
      <c r="J11" s="2"/>
      <c r="K11" s="8">
        <f t="shared" ref="K11:K26" si="0">C11+E11+G11+I11</f>
        <v>136</v>
      </c>
      <c r="L11" s="8">
        <f t="shared" ref="L11:L24" si="1">D11+F11+H11+J11</f>
        <v>33</v>
      </c>
      <c r="M11" s="8">
        <f t="shared" ref="M11:M26" si="2">K11+L11</f>
        <v>169</v>
      </c>
    </row>
    <row r="12" spans="1:13" x14ac:dyDescent="0.25">
      <c r="A12" s="13" t="s">
        <v>15</v>
      </c>
      <c r="B12" s="8" t="s">
        <v>16</v>
      </c>
      <c r="C12" s="2"/>
      <c r="D12" s="2"/>
      <c r="E12" s="2"/>
      <c r="F12" s="2">
        <v>8</v>
      </c>
      <c r="G12" s="2"/>
      <c r="H12" s="2"/>
      <c r="I12" s="8">
        <v>24</v>
      </c>
      <c r="J12" s="2"/>
      <c r="K12" s="8">
        <f t="shared" si="0"/>
        <v>24</v>
      </c>
      <c r="L12" s="8">
        <f t="shared" si="1"/>
        <v>8</v>
      </c>
      <c r="M12" s="8">
        <f t="shared" si="2"/>
        <v>32</v>
      </c>
    </row>
    <row r="13" spans="1:13" s="18" customFormat="1" x14ac:dyDescent="0.25">
      <c r="A13" s="19">
        <v>3</v>
      </c>
      <c r="B13" s="17" t="s">
        <v>44</v>
      </c>
      <c r="C13" s="17"/>
      <c r="D13" s="17"/>
      <c r="E13" s="17"/>
      <c r="F13" s="17"/>
      <c r="G13" s="17"/>
      <c r="H13" s="17"/>
      <c r="I13" s="17"/>
      <c r="J13" s="17"/>
      <c r="K13" s="8"/>
      <c r="L13" s="8"/>
      <c r="M13" s="8"/>
    </row>
    <row r="14" spans="1:13" x14ac:dyDescent="0.25">
      <c r="A14" s="12" t="s">
        <v>17</v>
      </c>
      <c r="B14" s="2" t="s">
        <v>18</v>
      </c>
      <c r="C14" s="2"/>
      <c r="D14" s="2"/>
      <c r="E14" s="2">
        <v>17</v>
      </c>
      <c r="F14" s="2"/>
      <c r="G14" s="2"/>
      <c r="H14" s="2"/>
      <c r="I14" s="2"/>
      <c r="J14" s="2"/>
      <c r="K14" s="8">
        <f t="shared" si="0"/>
        <v>17</v>
      </c>
      <c r="L14" s="8"/>
      <c r="M14" s="8">
        <f t="shared" si="2"/>
        <v>17</v>
      </c>
    </row>
    <row r="15" spans="1:13" x14ac:dyDescent="0.25">
      <c r="A15" s="12" t="s">
        <v>19</v>
      </c>
      <c r="B15" s="2" t="s">
        <v>20</v>
      </c>
      <c r="C15" s="2"/>
      <c r="D15" s="2"/>
      <c r="E15" s="2">
        <v>30</v>
      </c>
      <c r="F15" s="2">
        <v>10</v>
      </c>
      <c r="G15" s="2"/>
      <c r="H15" s="2"/>
      <c r="I15" s="2"/>
      <c r="J15" s="2"/>
      <c r="K15" s="8">
        <f t="shared" si="0"/>
        <v>30</v>
      </c>
      <c r="L15" s="8">
        <f t="shared" si="1"/>
        <v>10</v>
      </c>
      <c r="M15" s="8">
        <f t="shared" si="2"/>
        <v>40</v>
      </c>
    </row>
    <row r="16" spans="1:13" x14ac:dyDescent="0.25">
      <c r="A16" s="12" t="s">
        <v>21</v>
      </c>
      <c r="B16" s="2" t="s">
        <v>22</v>
      </c>
      <c r="C16" s="2"/>
      <c r="D16" s="2"/>
      <c r="E16" s="2">
        <v>20</v>
      </c>
      <c r="F16" s="2"/>
      <c r="G16" s="2"/>
      <c r="H16" s="2"/>
      <c r="I16" s="2"/>
      <c r="J16" s="2"/>
      <c r="K16" s="8">
        <f t="shared" si="0"/>
        <v>20</v>
      </c>
      <c r="L16" s="8"/>
      <c r="M16" s="8">
        <f t="shared" si="2"/>
        <v>20</v>
      </c>
    </row>
    <row r="17" spans="1:13" x14ac:dyDescent="0.25">
      <c r="A17" s="12" t="s">
        <v>23</v>
      </c>
      <c r="B17" s="2" t="s">
        <v>24</v>
      </c>
      <c r="C17" s="2"/>
      <c r="D17" s="2"/>
      <c r="E17" s="2">
        <v>6</v>
      </c>
      <c r="F17" s="2"/>
      <c r="G17" s="2"/>
      <c r="H17" s="2"/>
      <c r="I17" s="2"/>
      <c r="J17" s="2"/>
      <c r="K17" s="8">
        <f t="shared" si="0"/>
        <v>6</v>
      </c>
      <c r="L17" s="8"/>
      <c r="M17" s="8">
        <f t="shared" si="2"/>
        <v>6</v>
      </c>
    </row>
    <row r="18" spans="1:13" x14ac:dyDescent="0.25">
      <c r="A18" s="15" t="s">
        <v>37</v>
      </c>
      <c r="B18" s="2" t="s">
        <v>25</v>
      </c>
      <c r="C18" s="2"/>
      <c r="D18" s="2"/>
      <c r="E18" s="2"/>
      <c r="F18" s="2"/>
      <c r="G18" s="2"/>
      <c r="H18" s="2"/>
      <c r="I18" s="2"/>
      <c r="J18" s="2"/>
      <c r="K18" s="8"/>
      <c r="L18" s="8"/>
      <c r="M18" s="8"/>
    </row>
    <row r="19" spans="1:13" x14ac:dyDescent="0.25">
      <c r="A19" s="15"/>
      <c r="B19" s="14" t="s">
        <v>25</v>
      </c>
      <c r="C19" s="2"/>
      <c r="D19" s="2"/>
      <c r="E19" s="2"/>
      <c r="F19" s="2"/>
      <c r="G19" s="2"/>
      <c r="H19" s="2">
        <v>34</v>
      </c>
      <c r="I19" s="2"/>
      <c r="J19" s="2"/>
      <c r="K19" s="8"/>
      <c r="L19" s="8">
        <f t="shared" si="1"/>
        <v>34</v>
      </c>
      <c r="M19" s="8">
        <f t="shared" si="2"/>
        <v>34</v>
      </c>
    </row>
    <row r="20" spans="1:13" x14ac:dyDescent="0.25">
      <c r="A20" s="12" t="s">
        <v>26</v>
      </c>
      <c r="B20" s="2" t="s">
        <v>27</v>
      </c>
      <c r="C20" s="2"/>
      <c r="D20" s="2"/>
      <c r="E20" s="2">
        <v>40</v>
      </c>
      <c r="F20" s="2">
        <v>51</v>
      </c>
      <c r="G20" s="2"/>
      <c r="H20" s="2"/>
      <c r="I20" s="2"/>
      <c r="J20" s="2"/>
      <c r="K20" s="8">
        <f t="shared" si="0"/>
        <v>40</v>
      </c>
      <c r="L20" s="8">
        <f t="shared" si="1"/>
        <v>51</v>
      </c>
      <c r="M20" s="8">
        <f t="shared" si="2"/>
        <v>91</v>
      </c>
    </row>
    <row r="21" spans="1:13" x14ac:dyDescent="0.25">
      <c r="A21" s="12" t="s">
        <v>28</v>
      </c>
      <c r="B21" s="2" t="s">
        <v>29</v>
      </c>
      <c r="C21" s="2"/>
      <c r="D21" s="2"/>
      <c r="E21" s="2">
        <v>53</v>
      </c>
      <c r="F21" s="2">
        <v>90</v>
      </c>
      <c r="G21" s="2"/>
      <c r="H21" s="2"/>
      <c r="I21" s="2"/>
      <c r="J21" s="2"/>
      <c r="K21" s="8">
        <f t="shared" si="0"/>
        <v>53</v>
      </c>
      <c r="L21" s="8">
        <f t="shared" si="1"/>
        <v>90</v>
      </c>
      <c r="M21" s="8">
        <f t="shared" si="2"/>
        <v>143</v>
      </c>
    </row>
    <row r="22" spans="1:13" x14ac:dyDescent="0.25">
      <c r="A22" s="12" t="s">
        <v>30</v>
      </c>
      <c r="B22" s="2" t="s">
        <v>31</v>
      </c>
      <c r="C22" s="2"/>
      <c r="D22" s="2"/>
      <c r="E22" s="2">
        <v>20</v>
      </c>
      <c r="F22" s="2"/>
      <c r="G22" s="2"/>
      <c r="H22" s="2"/>
      <c r="I22" s="2">
        <v>15</v>
      </c>
      <c r="J22" s="2">
        <v>15</v>
      </c>
      <c r="K22" s="8">
        <f t="shared" si="0"/>
        <v>35</v>
      </c>
      <c r="L22" s="8">
        <f t="shared" si="1"/>
        <v>15</v>
      </c>
      <c r="M22" s="8">
        <f t="shared" si="2"/>
        <v>50</v>
      </c>
    </row>
    <row r="23" spans="1:13" s="18" customFormat="1" x14ac:dyDescent="0.25">
      <c r="A23" s="19">
        <v>4</v>
      </c>
      <c r="B23" s="17" t="s">
        <v>41</v>
      </c>
      <c r="C23" s="17"/>
      <c r="D23" s="17"/>
      <c r="E23" s="17"/>
      <c r="F23" s="17"/>
      <c r="G23" s="17"/>
      <c r="H23" s="17"/>
      <c r="I23" s="17"/>
      <c r="J23" s="17"/>
      <c r="K23" s="8"/>
      <c r="L23" s="8"/>
      <c r="M23" s="8"/>
    </row>
    <row r="24" spans="1:13" x14ac:dyDescent="0.25">
      <c r="A24" s="12" t="s">
        <v>32</v>
      </c>
      <c r="B24" s="2" t="s">
        <v>33</v>
      </c>
      <c r="C24" s="2"/>
      <c r="D24" s="2"/>
      <c r="E24" s="2"/>
      <c r="F24" s="2">
        <v>5</v>
      </c>
      <c r="G24" s="2"/>
      <c r="H24" s="2"/>
      <c r="I24" s="2"/>
      <c r="J24" s="2"/>
      <c r="K24" s="8"/>
      <c r="L24" s="8">
        <f t="shared" si="1"/>
        <v>5</v>
      </c>
      <c r="M24" s="8">
        <f t="shared" si="2"/>
        <v>5</v>
      </c>
    </row>
    <row r="25" spans="1:13" s="18" customFormat="1" x14ac:dyDescent="0.25">
      <c r="A25" s="19">
        <v>8</v>
      </c>
      <c r="B25" s="17" t="s">
        <v>42</v>
      </c>
      <c r="C25" s="17"/>
      <c r="D25" s="17"/>
      <c r="E25" s="17"/>
      <c r="F25" s="17"/>
      <c r="G25" s="17"/>
      <c r="H25" s="17"/>
      <c r="I25" s="17"/>
      <c r="J25" s="17"/>
      <c r="K25" s="8"/>
      <c r="L25" s="8"/>
      <c r="M25" s="8"/>
    </row>
    <row r="26" spans="1:13" x14ac:dyDescent="0.25">
      <c r="A26" s="12" t="s">
        <v>34</v>
      </c>
      <c r="B26" s="2" t="s">
        <v>35</v>
      </c>
      <c r="C26" s="2"/>
      <c r="D26" s="2"/>
      <c r="E26" s="2">
        <v>4</v>
      </c>
      <c r="F26" s="2"/>
      <c r="G26" s="2"/>
      <c r="H26" s="2"/>
      <c r="I26" s="2"/>
      <c r="J26" s="2"/>
      <c r="K26" s="8">
        <f t="shared" si="0"/>
        <v>4</v>
      </c>
      <c r="L26" s="8"/>
      <c r="M26" s="8">
        <f t="shared" si="2"/>
        <v>4</v>
      </c>
    </row>
    <row r="27" spans="1:13" x14ac:dyDescent="0.25">
      <c r="A27" s="11"/>
      <c r="B27" s="4" t="s">
        <v>36</v>
      </c>
      <c r="C27" s="4"/>
      <c r="D27" s="4"/>
      <c r="E27" s="4">
        <f t="shared" ref="E27:M27" si="3">SUM(E8:E26)</f>
        <v>316</v>
      </c>
      <c r="F27" s="4">
        <f t="shared" si="3"/>
        <v>197</v>
      </c>
      <c r="G27" s="4">
        <f t="shared" si="3"/>
        <v>10</v>
      </c>
      <c r="H27" s="4">
        <f t="shared" si="3"/>
        <v>34</v>
      </c>
      <c r="I27" s="4">
        <f t="shared" si="3"/>
        <v>59</v>
      </c>
      <c r="J27" s="4">
        <f t="shared" si="3"/>
        <v>15</v>
      </c>
      <c r="K27" s="10">
        <f t="shared" si="3"/>
        <v>385</v>
      </c>
      <c r="L27" s="10">
        <f t="shared" si="3"/>
        <v>246</v>
      </c>
      <c r="M27" s="10">
        <f t="shared" si="3"/>
        <v>631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0" type="noConversion"/>
  <pageMargins left="0.94488188976377963" right="0.70866141732283472" top="0.74803149606299213" bottom="0.74803149606299213" header="0.31496062992125984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ПУ "Паисий Хилендарски"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Atanasova</dc:creator>
  <cp:lastModifiedBy>Galina D. Drenovska</cp:lastModifiedBy>
  <cp:lastPrinted>2016-04-04T08:37:32Z</cp:lastPrinted>
  <dcterms:created xsi:type="dcterms:W3CDTF">2011-03-14T09:14:39Z</dcterms:created>
  <dcterms:modified xsi:type="dcterms:W3CDTF">2016-04-05T12:25:41Z</dcterms:modified>
</cp:coreProperties>
</file>